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152511"/>
</workbook>
</file>

<file path=xl/calcChain.xml><?xml version="1.0" encoding="utf-8"?>
<calcChain xmlns="http://schemas.openxmlformats.org/spreadsheetml/2006/main">
  <c r="G124" i="1" l="1"/>
  <c r="G6" i="1"/>
  <c r="G66" i="1"/>
  <c r="G86" i="1"/>
  <c r="G101" i="1"/>
</calcChain>
</file>

<file path=xl/sharedStrings.xml><?xml version="1.0" encoding="utf-8"?>
<sst xmlns="http://schemas.openxmlformats.org/spreadsheetml/2006/main" count="306" uniqueCount="232">
  <si>
    <t>Наименование профессии (должности)</t>
  </si>
  <si>
    <t>Марка автомашин и спецтехники</t>
  </si>
  <si>
    <t>Тип автомашин и спецтехники</t>
  </si>
  <si>
    <t>1. Водители и механизаторы</t>
  </si>
  <si>
    <t>Машинист крана автомобильного</t>
  </si>
  <si>
    <t>Xcmg Qy25К-П</t>
  </si>
  <si>
    <t>КС</t>
  </si>
  <si>
    <t>25 тн.</t>
  </si>
  <si>
    <t>КС-5579</t>
  </si>
  <si>
    <t>Машинист паровой передвижной депарафинзационной установки</t>
  </si>
  <si>
    <t>Камаз-43114</t>
  </si>
  <si>
    <t>АДПМ-12/150, АДПМ-12/150 с прицепам</t>
  </si>
  <si>
    <t>16 мПа/10858 см3+7,5 тн/7,5 м3</t>
  </si>
  <si>
    <t xml:space="preserve">Машинист агрегатов по обслуживанию нефтепромыслового оборудования </t>
  </si>
  <si>
    <t>АНРВ-1</t>
  </si>
  <si>
    <t>6-7 тн/2 тн.к.м.</t>
  </si>
  <si>
    <t>Машинист агрегатов по обслуживанию нефтепромыслового оборудования</t>
  </si>
  <si>
    <t>Камаз-43114-022</t>
  </si>
  <si>
    <t>АРОК</t>
  </si>
  <si>
    <t xml:space="preserve">Машинист компрессора передвижного </t>
  </si>
  <si>
    <t>Краз-65053</t>
  </si>
  <si>
    <t>СД-9/101</t>
  </si>
  <si>
    <t>10,1 мПа; кВт/л.с-191/260;10850см3</t>
  </si>
  <si>
    <t>Машинист бульдозера</t>
  </si>
  <si>
    <t>Б-170М-01;Т-170;БР-0,1;</t>
  </si>
  <si>
    <t>бульдозер</t>
  </si>
  <si>
    <t>132 кВт/180 л.с/5,85 м3 ковш.</t>
  </si>
  <si>
    <t>Тракторист</t>
  </si>
  <si>
    <t>тягач колесный</t>
  </si>
  <si>
    <t xml:space="preserve">176 кВТ/240л.с. </t>
  </si>
  <si>
    <t>Водитель автомобиля</t>
  </si>
  <si>
    <t>Маз 642208 220 050</t>
  </si>
  <si>
    <t>седельный тягач</t>
  </si>
  <si>
    <t>11 тн/тралл 36тн.</t>
  </si>
  <si>
    <t xml:space="preserve">Водитель погрузчика </t>
  </si>
  <si>
    <t>ZL50GN,  К-702 ПК-6,HaihongСТХ</t>
  </si>
  <si>
    <t>162 кВт/220л.с.; 176кВт/240.л/с/6тн/3м3</t>
  </si>
  <si>
    <t>Машинист промывочного агрегата</t>
  </si>
  <si>
    <t>АНЦ-32/50</t>
  </si>
  <si>
    <t>32/50 мПа</t>
  </si>
  <si>
    <t>Моторист (машинист) цементировочного агрегата</t>
  </si>
  <si>
    <t>ЦА-320 СИН 35</t>
  </si>
  <si>
    <t>32 мПа</t>
  </si>
  <si>
    <t xml:space="preserve">УНБ 125/32;                                                                            </t>
  </si>
  <si>
    <t>50 мПа</t>
  </si>
  <si>
    <t>Машинист экскаватора</t>
  </si>
  <si>
    <t>Камаз-53228</t>
  </si>
  <si>
    <t>экскаватор ЭО-43212</t>
  </si>
  <si>
    <t>0,5м3/191кВт/260л.с/15,72тн</t>
  </si>
  <si>
    <t>Урал-4320-1951-40,Камаз,Краз</t>
  </si>
  <si>
    <t>ППУА-1600/100</t>
  </si>
  <si>
    <t>9,8 мПа</t>
  </si>
  <si>
    <t>Оператор по исследованию скважин</t>
  </si>
  <si>
    <t>Газ-33081</t>
  </si>
  <si>
    <t>СГИ</t>
  </si>
  <si>
    <t>Камаз-54115</t>
  </si>
  <si>
    <t>сед.тягач/п.прицеп</t>
  </si>
  <si>
    <t>Камаз-53215</t>
  </si>
  <si>
    <t xml:space="preserve">АЦ ГСМ </t>
  </si>
  <si>
    <t>11тн/10,5м3</t>
  </si>
  <si>
    <t>Камаз-65115-04</t>
  </si>
  <si>
    <t>КО 449-02</t>
  </si>
  <si>
    <t>10 тн/22 м3</t>
  </si>
  <si>
    <t>Урал-44202</t>
  </si>
  <si>
    <t>штанговоз/п.приц</t>
  </si>
  <si>
    <t>Камаз-43118</t>
  </si>
  <si>
    <t>Паз-32053</t>
  </si>
  <si>
    <t>автобус</t>
  </si>
  <si>
    <t>7000 мм/25 п.м.</t>
  </si>
  <si>
    <t>Кавз-3976</t>
  </si>
  <si>
    <t>6915 мм/20п.м.</t>
  </si>
  <si>
    <t>Камаз-4208,43114</t>
  </si>
  <si>
    <t>8520 мм/24м.п.</t>
  </si>
  <si>
    <t>Hyundai County</t>
  </si>
  <si>
    <t>п.м. 28+1/3907см3</t>
  </si>
  <si>
    <t xml:space="preserve">Водитель автомобиля  </t>
  </si>
  <si>
    <t>Камаз 53215</t>
  </si>
  <si>
    <t>бортовой</t>
  </si>
  <si>
    <t>11 тн.</t>
  </si>
  <si>
    <t>бортовой +2 тн.САГ</t>
  </si>
  <si>
    <t>Машинист автовышки и автогидроподъемника</t>
  </si>
  <si>
    <t>Газ-3309 Та22</t>
  </si>
  <si>
    <t>АГП-2204</t>
  </si>
  <si>
    <t>Машинист бурильной и бурильно-крановой машины</t>
  </si>
  <si>
    <t>Урал-43206</t>
  </si>
  <si>
    <t>бурильно-крановая БКМ-515</t>
  </si>
  <si>
    <t>132 кВт/180 л.с/5глуб.м./7тн</t>
  </si>
  <si>
    <t>МТЗ-82 ЭО-2621</t>
  </si>
  <si>
    <t>экскаватор ЭО-2621</t>
  </si>
  <si>
    <t>60 кВТ/81 л.с./ков. 0,25м3</t>
  </si>
  <si>
    <t xml:space="preserve">Машинист экскаватора </t>
  </si>
  <si>
    <t>WZ 30 - 25, JCB-10X</t>
  </si>
  <si>
    <t>эксковатор-погрузчик</t>
  </si>
  <si>
    <t>45,6 кВт/62 л.с./0,25 м3</t>
  </si>
  <si>
    <t>МТЗ-82,1.</t>
  </si>
  <si>
    <t>МУП-351 коммун.машина</t>
  </si>
  <si>
    <t xml:space="preserve"> 6 0кВт/81 л.с/ков. 0,8м3</t>
  </si>
  <si>
    <t>Камаз-65115</t>
  </si>
  <si>
    <t>самосвал</t>
  </si>
  <si>
    <t xml:space="preserve"> 15 тн.</t>
  </si>
  <si>
    <t>Sinotruck Zz3257m3647w</t>
  </si>
  <si>
    <t>13т/9726м3</t>
  </si>
  <si>
    <t>Камаз-65115-026</t>
  </si>
  <si>
    <t>самосвал (сдельн.)</t>
  </si>
  <si>
    <t>15 тн.</t>
  </si>
  <si>
    <t>самосвал с прицепом</t>
  </si>
  <si>
    <t>АЦ-12</t>
  </si>
  <si>
    <t>12 тн/12м3</t>
  </si>
  <si>
    <t>АЦН-12</t>
  </si>
  <si>
    <t>АЦВ-12, АЦВТ-12</t>
  </si>
  <si>
    <t>АЦН-12  (с прицепам)</t>
  </si>
  <si>
    <t>КамАЗ-53215</t>
  </si>
  <si>
    <t>КО-505А</t>
  </si>
  <si>
    <t>13,5 тн/10,5м3</t>
  </si>
  <si>
    <t>12 тн./пр.16,7 тн;</t>
  </si>
  <si>
    <t>трубоплетевоз/плетевоз + пр.роспуск</t>
  </si>
  <si>
    <t>12 тн.</t>
  </si>
  <si>
    <t>трубовоз-44260С</t>
  </si>
  <si>
    <t>10 тн/росп. 14 тн; 10 тн/росп12 тн; 10,5/росп.12 тн</t>
  </si>
  <si>
    <t>Урал-4320-0111-41</t>
  </si>
  <si>
    <t>7 тн.</t>
  </si>
  <si>
    <t xml:space="preserve">Водитель автомобиля </t>
  </si>
  <si>
    <t>Камаз-431180; 53212;</t>
  </si>
  <si>
    <t>10 тн.</t>
  </si>
  <si>
    <t>Камаз-431180</t>
  </si>
  <si>
    <t xml:space="preserve">бортовой </t>
  </si>
  <si>
    <t>8 тн.</t>
  </si>
  <si>
    <t>Газ 330700</t>
  </si>
  <si>
    <t>АТЗ 4,9</t>
  </si>
  <si>
    <t>4,5 тн/4,9 м3</t>
  </si>
  <si>
    <t>Газ-3307</t>
  </si>
  <si>
    <t>КО-440 мусоровоз</t>
  </si>
  <si>
    <t>4,5 тн/7,5м3</t>
  </si>
  <si>
    <t>Faw Ca 5140jsqa 70e3</t>
  </si>
  <si>
    <t>манипулятор с КМУ</t>
  </si>
  <si>
    <t>9 тн/5 тн.к.м.; 138кВт/</t>
  </si>
  <si>
    <t>Газ-3307; Газ-3309-397</t>
  </si>
  <si>
    <t>4,5 тн; кВт/л.с-96/130; 4670 см3</t>
  </si>
  <si>
    <t>Уаз - 390945-330</t>
  </si>
  <si>
    <t>грузопассажирский</t>
  </si>
  <si>
    <t>об.2693 см3</t>
  </si>
  <si>
    <t>Уаз-390945-330</t>
  </si>
  <si>
    <t>Уаз-330365-360</t>
  </si>
  <si>
    <t>хлебовоз</t>
  </si>
  <si>
    <t>Уаз-315196</t>
  </si>
  <si>
    <t>легковой</t>
  </si>
  <si>
    <t>2693 cм3; 5п.м.</t>
  </si>
  <si>
    <t>Газ-33081;33081-91;</t>
  </si>
  <si>
    <t>2 тн; кВт/л.с-87,5/119;4750 см3</t>
  </si>
  <si>
    <t xml:space="preserve">Водитель автомобиля   </t>
  </si>
  <si>
    <t>Газ-33081-91</t>
  </si>
  <si>
    <t>2 тн.</t>
  </si>
  <si>
    <t>Водитель погрузчика</t>
  </si>
  <si>
    <t>ВП-0,5, М-4045, Амкодор-451А</t>
  </si>
  <si>
    <t>автопогрузчик, А/погр вилочный</t>
  </si>
  <si>
    <t xml:space="preserve">2. Ремонтные рабочие </t>
  </si>
  <si>
    <t xml:space="preserve">Шлифовщик </t>
  </si>
  <si>
    <t>Электрогазосварщик</t>
  </si>
  <si>
    <t xml:space="preserve">Слесарь по ремонту автомобилей </t>
  </si>
  <si>
    <t xml:space="preserve">Контролер технического состояния автомототранспортных средств                  </t>
  </si>
  <si>
    <t>Слесарь по ремонту автомобилей</t>
  </si>
  <si>
    <t xml:space="preserve">Слесарь по топливной аппаратуре </t>
  </si>
  <si>
    <t>Токарь</t>
  </si>
  <si>
    <t>Медник</t>
  </si>
  <si>
    <t>Вулканизаторщик</t>
  </si>
  <si>
    <t>Монтировщик шин</t>
  </si>
  <si>
    <t>Аккумуляторщик</t>
  </si>
  <si>
    <t>Испытатель двигателей</t>
  </si>
  <si>
    <t>Слесарь-инструментальщик</t>
  </si>
  <si>
    <t>3. АУП</t>
  </si>
  <si>
    <t>Бухгалтер по материалом</t>
  </si>
  <si>
    <t>Бухгалтерпо расчету ЗП</t>
  </si>
  <si>
    <t>Экономист по сбыту</t>
  </si>
  <si>
    <t>Экономист по труду</t>
  </si>
  <si>
    <t>Менеджер по персоналу</t>
  </si>
  <si>
    <t>Старший инженер по подготовке производства</t>
  </si>
  <si>
    <t>Бухгалтер по реализации</t>
  </si>
  <si>
    <t>Руководитель СБ</t>
  </si>
  <si>
    <t>Старший инженер ПТО</t>
  </si>
  <si>
    <t xml:space="preserve">Экономист </t>
  </si>
  <si>
    <t>Инженер ПТО</t>
  </si>
  <si>
    <t>Снабженец</t>
  </si>
  <si>
    <t>Начальник отдела ТБ, БД, ОТ и ООС</t>
  </si>
  <si>
    <t>Начальник отдела управления человеческими ресурсами</t>
  </si>
  <si>
    <t>4. РСС</t>
  </si>
  <si>
    <t>Начальник управления</t>
  </si>
  <si>
    <t>Заместитель начальника управления</t>
  </si>
  <si>
    <t>Специалист по кадрам 1 категории</t>
  </si>
  <si>
    <t>Инспектор ГБ</t>
  </si>
  <si>
    <t>Начальник отдела эксплуатации</t>
  </si>
  <si>
    <t>Инженер по транспорту</t>
  </si>
  <si>
    <t>Инженер по безопасности движения</t>
  </si>
  <si>
    <t>Администратор (по социальным вопросам)</t>
  </si>
  <si>
    <t>Системный администратор</t>
  </si>
  <si>
    <t>Старший инженер по охране труда и  технике безопасности</t>
  </si>
  <si>
    <t>Старший диспетчер</t>
  </si>
  <si>
    <t>Диспетчер</t>
  </si>
  <si>
    <t>Техник</t>
  </si>
  <si>
    <t>Учетчик</t>
  </si>
  <si>
    <t>Начальник производственно-ремонтного цеха</t>
  </si>
  <si>
    <t>Старший мастер</t>
  </si>
  <si>
    <t>Мастер</t>
  </si>
  <si>
    <t>Механик по транспорту</t>
  </si>
  <si>
    <t>Мастер (ремонтно-строительной группы)</t>
  </si>
  <si>
    <t>Начальник автоколонны</t>
  </si>
  <si>
    <t>Приложение № 2</t>
  </si>
  <si>
    <t>ОПЛАТА ТРУДА РАБОТНИКОВ ПОТЕНЦИАЛЬНОГО ПОСТАВЩИКА</t>
  </si>
  <si>
    <t>Месяч тариф став (с уч 5 % индек) не менее, тенге</t>
  </si>
  <si>
    <t>Числен</t>
  </si>
  <si>
    <t>Тариф разр</t>
  </si>
  <si>
    <t>Технич парамет</t>
  </si>
  <si>
    <t>Камаз-53229; 65115; Юргенец; Урал-4320</t>
  </si>
  <si>
    <t>Урал-5557, Камаз</t>
  </si>
  <si>
    <t>К-704 ТУ-2; К-744Р; К-700А</t>
  </si>
  <si>
    <t>Краз-65101; Камаз-43118; Урал-4320</t>
  </si>
  <si>
    <t>Камаз-53231, Урал-4320, Краз-65053</t>
  </si>
  <si>
    <t>погрузчик фронтал; мех.лопата (бульдозер-эксковатор)</t>
  </si>
  <si>
    <t>2 тн/4750м3 /96кВт/130 л.с</t>
  </si>
  <si>
    <t>16,5 тн.сед.тяг/ 19,4 тн п.прицеп</t>
  </si>
  <si>
    <t>8,1 тн/5 тн.к.м./ 14,5 тн.п.приц.</t>
  </si>
  <si>
    <t>10 тн/ 5тн.к.м./ 16,4тн.п.приц</t>
  </si>
  <si>
    <t>0,5 тн/22м/ 87,5кВт/119л.с.</t>
  </si>
  <si>
    <t>Камаз-66176Е Камаз-53212</t>
  </si>
  <si>
    <t>Камаз-6617е; 65115;53229</t>
  </si>
  <si>
    <t>12 тн/12м3 +7,5тн/ 7,5м3 прицеп=19,5тн.</t>
  </si>
  <si>
    <t>КамАЗ-43114С; Урал-5557</t>
  </si>
  <si>
    <t>бортовой тех .помощь установ на борту САГ</t>
  </si>
  <si>
    <t>1,15 тн;2693см3 /5 п.м.</t>
  </si>
  <si>
    <t>1,15 тн/2693см3 /2 п.м.</t>
  </si>
  <si>
    <t>59 кВт/81 л.с. /5 тн</t>
  </si>
  <si>
    <t>Итого:</t>
  </si>
  <si>
    <t xml:space="preserve">Требования к персоналу в части оплаты труда
1. В ходе выполнения работ (оказания услуг) по Договору Подрядчик (Исполнитель) обязуется неукоснительно соблюдать требования трудового законодательства Республики Казахстан, в том числе в части: 
1) Порядка заключения трудовых договоров, требований к их содержанию и форме;
2) Допуска лица к работе только после заключения трудового договора;
3) Продолжительности и режима рабочего времени;
4) Сменной работы и вахтового метода организации труда;
5) Работы в ночное время, выходные, праздничные дни и сверхурочной работы;
6) Отдыха работников;
7) Порядка и сроков выплаты заработной платы.
2. Исполнитель обязуется выплачивать заработную плату в соответствии с размером оклада/тарифной ставки не ниже, указанных в приложении№2.   
3. Исполнитель обязуется соблюдать государственные гарантии в области оплаты труда, в том числе и оплату за работу в праздничные и выходные дни, ночное, сверхурочное время не ниже, чем в полуторном размере исходя из дневной (часовой) ставки работника.
4. Исполнитель гарантирует оплату персоналу простоя по вине работодателя в размере не менее 60% от средней заработной платы работника. 
5.Исполнитель обязуется оплату подвижному составу:
 планового отстоя в размере не менее 2/3 от часовой тарифной ставки;
 времени стажировки в размере не менее 80% от часовой тарифной ставки;
 за участие в ремонте в размере не менее 80% от часовой тарифной ставки;
 за участие в техническом обслуживании транспортного средства в размере не менее 100% от часовой тарифной ставки.
6. Исполнитель гарантирует доплаты за расширение зоны обслуживания от часовой тарифной ставки в следующем размере:
- машинистам АНЦ, АДПМ с прицепом не менее 20%;                                                                                                                                                                             - машинистам ППУ, СД и эксковатора не менее 15%;                                                                                                                                                                                               - машинистам АРОК не менее 5%;
- операторам по исследованию скважин СГИ не менее 2%;                                                                                                                                                                                 - водителям автомобиля УАЗ (хлебовоз) не менее 25%;
- водителям автомобиля АЦ ГСМ, АТЗ не менее 4%;
- водителям автомобиля штанговоз/полуприцеп с КМУ не менее 5%.                                                                                                                                                                                   
7. Исполнитель гарантирует доплаты за прицеп от часовой тарифной ставки в следующем размере:
 при массе прицепа до двух тонн не менее 2%;
 при массе прицепа от двух до восьми тонн не менее 3%;
 при массе прицепа от восьми до пятнадцати тонн не менее 4%.
8. Исполнитель обязуется выплачивать доплату  за работу на тяжелых работах, работах с вредными, и (или) опасными и условиями труда в размере, установленным по результатам аттестации рабочих мест от минимального размера заработной платы, установленного на соотвествующий год - в соответствии со Списком производств, цехов, профессий и должностей, а также  перечнем тяжелых работ, работ с вредными  и (или) опасными условиями труда, определенных уполномоченным государственным органом по труду и по согласованию с уполномоченным государственным органом в области здравоохранения, подтвержденный результатами аттестации рабочих мест;
9. Исполнитель обязуется выплачивать ежемесячно/ежеквартально производственные премии в размере не более 33,3% от заработной платы. Порядок и условия выплаты производственных премий для работников должны регулироваться внутренним актом Работодателя, согласованного с Заказчиком.
10. Оплата труда при суммированном учете рабочего времени производится за фактически отработанное количество рабочих часов по графику сменности (графику вахт). При этом начисление заработной платы производится по часовой тарифной ставке, рассчитанной исходя из тарифной ставки (должностного оклада) и месячной нормы рабочего времени в соответствии с балансом рабочего времени на соответствующий календарный год.
11. Исполнитель обязуется выплачивать годовое вознаграждение работникам в размере одного должностного оклада/тарифной ставки. Порядок и условия выплаты годового вознаграждения для работников должны регулироваться внутренним актом Работодателя, согласованного с Заказчиком.
12. Вопросы системы оплаты труда должны регулироваться внутренним актом Работодателя (правилами/положением об оплате труда), согласованного с Заказчиком.
13. Утверждение/изменение штатного расписания согласуется с Заказчиком.
14. Работодатель ежегодно  индексирует тарифную ставку и окладов не менее 5% в порядке установленном актом работодателя. 
15. Исполнитель обязан соблюдать все нормы и законы трудового, налогового законодательства.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</si>
</sst>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0"/>
      <color theme="1"/>
      <name val="Times New Roman"/>
      <family val="1"/>
      <charset val="204"/>
    </font>
    <font>
      <sz val="10"/>
      <color theme="1"/>
      <name val="Times New Roman"/>
      <family val="1"/>
      <charset val="204"/>
    </font>
    <font>
      <sz val="11"/>
      <color theme="1"/>
      <name val="Times New Roman"/>
      <family val="1"/>
      <charset val="204"/>
    </font>
    <font>
      <b/>
      <sz val="11"/>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vertical="center"/>
    </xf>
    <xf numFmtId="0" fontId="3" fillId="0" borderId="0" xfId="0" applyFont="1"/>
    <xf numFmtId="0" fontId="4" fillId="0" borderId="0" xfId="0" applyFont="1" applyAlignment="1">
      <alignment horizontal="right" vertical="center"/>
    </xf>
    <xf numFmtId="0" fontId="3" fillId="0" borderId="1" xfId="0" applyFont="1" applyBorder="1"/>
    <xf numFmtId="0" fontId="4" fillId="0" borderId="1" xfId="0" applyFont="1" applyBorder="1"/>
    <xf numFmtId="0" fontId="4" fillId="0" borderId="1" xfId="0" applyFont="1" applyBorder="1" applyAlignment="1">
      <alignment horizontal="center" vertical="center"/>
    </xf>
    <xf numFmtId="0" fontId="4"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horizontal="left"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9"/>
  <sheetViews>
    <sheetView tabSelected="1" topLeftCell="A127" zoomScaleNormal="100" workbookViewId="0">
      <selection activeCell="A126" sqref="A126:G129"/>
    </sheetView>
  </sheetViews>
  <sheetFormatPr defaultRowHeight="15" x14ac:dyDescent="0.25"/>
  <cols>
    <col min="1" max="1" width="27.7109375" style="10" customWidth="1"/>
    <col min="2" max="2" width="14.5703125" style="10" customWidth="1"/>
    <col min="3" max="3" width="15.85546875" style="10" customWidth="1"/>
    <col min="4" max="4" width="14.42578125" style="10" customWidth="1"/>
    <col min="5" max="5" width="9.140625" style="10"/>
    <col min="6" max="6" width="12" style="10" customWidth="1"/>
    <col min="7" max="16384" width="9.140625" style="10"/>
  </cols>
  <sheetData>
    <row r="1" spans="1:7" x14ac:dyDescent="0.25">
      <c r="G1" s="11" t="s">
        <v>205</v>
      </c>
    </row>
    <row r="3" spans="1:7" x14ac:dyDescent="0.25">
      <c r="A3" s="15" t="s">
        <v>206</v>
      </c>
      <c r="B3" s="15"/>
      <c r="C3" s="15"/>
      <c r="D3" s="15"/>
      <c r="E3" s="15"/>
      <c r="F3" s="15"/>
      <c r="G3" s="15"/>
    </row>
    <row r="5" spans="1:7" ht="53.25" customHeight="1" x14ac:dyDescent="0.25">
      <c r="A5" s="3" t="s">
        <v>0</v>
      </c>
      <c r="B5" s="3" t="s">
        <v>1</v>
      </c>
      <c r="C5" s="3" t="s">
        <v>2</v>
      </c>
      <c r="D5" s="3" t="s">
        <v>210</v>
      </c>
      <c r="E5" s="3" t="s">
        <v>209</v>
      </c>
      <c r="F5" s="3" t="s">
        <v>207</v>
      </c>
      <c r="G5" s="3" t="s">
        <v>208</v>
      </c>
    </row>
    <row r="6" spans="1:7" x14ac:dyDescent="0.25">
      <c r="A6" s="1" t="s">
        <v>3</v>
      </c>
      <c r="B6" s="2"/>
      <c r="C6" s="2"/>
      <c r="D6" s="3"/>
      <c r="E6" s="3"/>
      <c r="F6" s="3"/>
      <c r="G6" s="3">
        <f>SUM(G7:G65)</f>
        <v>453</v>
      </c>
    </row>
    <row r="7" spans="1:7" ht="25.5" x14ac:dyDescent="0.25">
      <c r="A7" s="4" t="s">
        <v>4</v>
      </c>
      <c r="B7" s="4" t="s">
        <v>5</v>
      </c>
      <c r="C7" s="4" t="s">
        <v>6</v>
      </c>
      <c r="D7" s="5" t="s">
        <v>7</v>
      </c>
      <c r="E7" s="6">
        <v>7</v>
      </c>
      <c r="F7" s="7">
        <v>557597</v>
      </c>
      <c r="G7" s="6">
        <v>8</v>
      </c>
    </row>
    <row r="8" spans="1:7" ht="38.25" x14ac:dyDescent="0.25">
      <c r="A8" s="4" t="s">
        <v>4</v>
      </c>
      <c r="B8" s="4" t="s">
        <v>211</v>
      </c>
      <c r="C8" s="4" t="s">
        <v>8</v>
      </c>
      <c r="D8" s="5" t="s">
        <v>7</v>
      </c>
      <c r="E8" s="6">
        <v>7</v>
      </c>
      <c r="F8" s="7">
        <v>557597</v>
      </c>
      <c r="G8" s="6">
        <v>7</v>
      </c>
    </row>
    <row r="9" spans="1:7" ht="38.25" x14ac:dyDescent="0.25">
      <c r="A9" s="4" t="s">
        <v>9</v>
      </c>
      <c r="B9" s="4" t="s">
        <v>10</v>
      </c>
      <c r="C9" s="4" t="s">
        <v>11</v>
      </c>
      <c r="D9" s="5" t="s">
        <v>12</v>
      </c>
      <c r="E9" s="6">
        <v>6</v>
      </c>
      <c r="F9" s="7">
        <v>460211</v>
      </c>
      <c r="G9" s="6">
        <v>5</v>
      </c>
    </row>
    <row r="10" spans="1:7" ht="51" x14ac:dyDescent="0.25">
      <c r="A10" s="4" t="s">
        <v>13</v>
      </c>
      <c r="B10" s="4" t="s">
        <v>212</v>
      </c>
      <c r="C10" s="4" t="s">
        <v>14</v>
      </c>
      <c r="D10" s="5" t="s">
        <v>15</v>
      </c>
      <c r="E10" s="6">
        <v>6</v>
      </c>
      <c r="F10" s="7">
        <v>460211</v>
      </c>
      <c r="G10" s="6">
        <v>7</v>
      </c>
    </row>
    <row r="11" spans="1:7" ht="51" x14ac:dyDescent="0.25">
      <c r="A11" s="4" t="s">
        <v>16</v>
      </c>
      <c r="B11" s="4" t="s">
        <v>17</v>
      </c>
      <c r="C11" s="4" t="s">
        <v>18</v>
      </c>
      <c r="D11" s="5" t="s">
        <v>15</v>
      </c>
      <c r="E11" s="6">
        <v>6</v>
      </c>
      <c r="F11" s="7">
        <v>460211</v>
      </c>
      <c r="G11" s="6">
        <v>9</v>
      </c>
    </row>
    <row r="12" spans="1:7" ht="31.5" customHeight="1" x14ac:dyDescent="0.25">
      <c r="A12" s="4" t="s">
        <v>19</v>
      </c>
      <c r="B12" s="4" t="s">
        <v>20</v>
      </c>
      <c r="C12" s="4" t="s">
        <v>21</v>
      </c>
      <c r="D12" s="5" t="s">
        <v>22</v>
      </c>
      <c r="E12" s="6">
        <v>6</v>
      </c>
      <c r="F12" s="7">
        <v>460211</v>
      </c>
      <c r="G12" s="6">
        <v>1</v>
      </c>
    </row>
    <row r="13" spans="1:7" ht="25.5" x14ac:dyDescent="0.25">
      <c r="A13" s="4" t="s">
        <v>23</v>
      </c>
      <c r="B13" s="4" t="s">
        <v>24</v>
      </c>
      <c r="C13" s="4" t="s">
        <v>25</v>
      </c>
      <c r="D13" s="5" t="s">
        <v>26</v>
      </c>
      <c r="E13" s="6">
        <v>6</v>
      </c>
      <c r="F13" s="7">
        <v>460211</v>
      </c>
      <c r="G13" s="6">
        <v>9</v>
      </c>
    </row>
    <row r="14" spans="1:7" ht="25.5" x14ac:dyDescent="0.25">
      <c r="A14" s="4" t="s">
        <v>27</v>
      </c>
      <c r="B14" s="4" t="s">
        <v>213</v>
      </c>
      <c r="C14" s="4" t="s">
        <v>28</v>
      </c>
      <c r="D14" s="5" t="s">
        <v>29</v>
      </c>
      <c r="E14" s="6">
        <v>6</v>
      </c>
      <c r="F14" s="7">
        <v>450175</v>
      </c>
      <c r="G14" s="6">
        <v>5</v>
      </c>
    </row>
    <row r="15" spans="1:7" ht="25.5" x14ac:dyDescent="0.25">
      <c r="A15" s="4" t="s">
        <v>30</v>
      </c>
      <c r="B15" s="4" t="s">
        <v>31</v>
      </c>
      <c r="C15" s="4" t="s">
        <v>32</v>
      </c>
      <c r="D15" s="5" t="s">
        <v>33</v>
      </c>
      <c r="E15" s="6">
        <v>6</v>
      </c>
      <c r="F15" s="7">
        <v>450175</v>
      </c>
      <c r="G15" s="6">
        <v>4</v>
      </c>
    </row>
    <row r="16" spans="1:7" ht="54" customHeight="1" x14ac:dyDescent="0.25">
      <c r="A16" s="4" t="s">
        <v>34</v>
      </c>
      <c r="B16" s="4" t="s">
        <v>35</v>
      </c>
      <c r="C16" s="4" t="s">
        <v>216</v>
      </c>
      <c r="D16" s="5" t="s">
        <v>36</v>
      </c>
      <c r="E16" s="6">
        <v>6</v>
      </c>
      <c r="F16" s="7">
        <v>450175</v>
      </c>
      <c r="G16" s="6">
        <v>4</v>
      </c>
    </row>
    <row r="17" spans="1:7" ht="38.25" x14ac:dyDescent="0.25">
      <c r="A17" s="4" t="s">
        <v>37</v>
      </c>
      <c r="B17" s="4" t="s">
        <v>214</v>
      </c>
      <c r="C17" s="4" t="s">
        <v>38</v>
      </c>
      <c r="D17" s="5" t="s">
        <v>39</v>
      </c>
      <c r="E17" s="6">
        <v>6</v>
      </c>
      <c r="F17" s="7">
        <v>460211</v>
      </c>
      <c r="G17" s="6">
        <v>4</v>
      </c>
    </row>
    <row r="18" spans="1:7" ht="38.25" x14ac:dyDescent="0.25">
      <c r="A18" s="4" t="s">
        <v>40</v>
      </c>
      <c r="B18" s="4" t="s">
        <v>215</v>
      </c>
      <c r="C18" s="4" t="s">
        <v>41</v>
      </c>
      <c r="D18" s="5" t="s">
        <v>42</v>
      </c>
      <c r="E18" s="6">
        <v>6</v>
      </c>
      <c r="F18" s="7">
        <v>460211</v>
      </c>
      <c r="G18" s="6">
        <v>61</v>
      </c>
    </row>
    <row r="19" spans="1:7" ht="31.5" customHeight="1" x14ac:dyDescent="0.25">
      <c r="A19" s="4" t="s">
        <v>40</v>
      </c>
      <c r="B19" s="4" t="s">
        <v>20</v>
      </c>
      <c r="C19" s="4" t="s">
        <v>43</v>
      </c>
      <c r="D19" s="5" t="s">
        <v>44</v>
      </c>
      <c r="E19" s="6">
        <v>6</v>
      </c>
      <c r="F19" s="7">
        <v>460211</v>
      </c>
      <c r="G19" s="6">
        <v>7</v>
      </c>
    </row>
    <row r="20" spans="1:7" ht="25.5" x14ac:dyDescent="0.25">
      <c r="A20" s="4" t="s">
        <v>45</v>
      </c>
      <c r="B20" s="4" t="s">
        <v>46</v>
      </c>
      <c r="C20" s="4" t="s">
        <v>47</v>
      </c>
      <c r="D20" s="5" t="s">
        <v>48</v>
      </c>
      <c r="E20" s="6">
        <v>6</v>
      </c>
      <c r="F20" s="7">
        <v>460211</v>
      </c>
      <c r="G20" s="6">
        <v>6</v>
      </c>
    </row>
    <row r="21" spans="1:7" ht="31.5" customHeight="1" x14ac:dyDescent="0.25">
      <c r="A21" s="4" t="s">
        <v>9</v>
      </c>
      <c r="B21" s="4" t="s">
        <v>49</v>
      </c>
      <c r="C21" s="4" t="s">
        <v>50</v>
      </c>
      <c r="D21" s="5" t="s">
        <v>51</v>
      </c>
      <c r="E21" s="6">
        <v>5</v>
      </c>
      <c r="F21" s="7">
        <v>438265</v>
      </c>
      <c r="G21" s="6">
        <v>12</v>
      </c>
    </row>
    <row r="22" spans="1:7" ht="25.5" x14ac:dyDescent="0.25">
      <c r="A22" s="4" t="s">
        <v>52</v>
      </c>
      <c r="B22" s="4" t="s">
        <v>53</v>
      </c>
      <c r="C22" s="4" t="s">
        <v>54</v>
      </c>
      <c r="D22" s="5" t="s">
        <v>217</v>
      </c>
      <c r="E22" s="6">
        <v>5</v>
      </c>
      <c r="F22" s="7">
        <v>428762</v>
      </c>
      <c r="G22" s="6">
        <v>13</v>
      </c>
    </row>
    <row r="23" spans="1:7" ht="25.5" x14ac:dyDescent="0.25">
      <c r="A23" s="4" t="s">
        <v>30</v>
      </c>
      <c r="B23" s="4" t="s">
        <v>55</v>
      </c>
      <c r="C23" s="4" t="s">
        <v>56</v>
      </c>
      <c r="D23" s="5" t="s">
        <v>218</v>
      </c>
      <c r="E23" s="6">
        <v>5</v>
      </c>
      <c r="F23" s="7">
        <v>428762</v>
      </c>
      <c r="G23" s="6">
        <v>12</v>
      </c>
    </row>
    <row r="24" spans="1:7" x14ac:dyDescent="0.25">
      <c r="A24" s="4" t="s">
        <v>30</v>
      </c>
      <c r="B24" s="4" t="s">
        <v>57</v>
      </c>
      <c r="C24" s="4" t="s">
        <v>58</v>
      </c>
      <c r="D24" s="5" t="s">
        <v>59</v>
      </c>
      <c r="E24" s="6">
        <v>5</v>
      </c>
      <c r="F24" s="7">
        <v>428762</v>
      </c>
      <c r="G24" s="6">
        <v>7</v>
      </c>
    </row>
    <row r="25" spans="1:7" x14ac:dyDescent="0.25">
      <c r="A25" s="4" t="s">
        <v>30</v>
      </c>
      <c r="B25" s="4" t="s">
        <v>60</v>
      </c>
      <c r="C25" s="4" t="s">
        <v>61</v>
      </c>
      <c r="D25" s="5" t="s">
        <v>62</v>
      </c>
      <c r="E25" s="6">
        <v>5</v>
      </c>
      <c r="F25" s="7">
        <v>428762</v>
      </c>
      <c r="G25" s="6">
        <v>2</v>
      </c>
    </row>
    <row r="26" spans="1:7" ht="25.5" x14ac:dyDescent="0.25">
      <c r="A26" s="4" t="s">
        <v>30</v>
      </c>
      <c r="B26" s="4" t="s">
        <v>63</v>
      </c>
      <c r="C26" s="4" t="s">
        <v>64</v>
      </c>
      <c r="D26" s="5" t="s">
        <v>219</v>
      </c>
      <c r="E26" s="6">
        <v>5</v>
      </c>
      <c r="F26" s="7">
        <v>438265</v>
      </c>
      <c r="G26" s="6">
        <v>1</v>
      </c>
    </row>
    <row r="27" spans="1:7" ht="25.5" x14ac:dyDescent="0.25">
      <c r="A27" s="4" t="s">
        <v>30</v>
      </c>
      <c r="B27" s="4" t="s">
        <v>65</v>
      </c>
      <c r="C27" s="4" t="s">
        <v>64</v>
      </c>
      <c r="D27" s="5" t="s">
        <v>220</v>
      </c>
      <c r="E27" s="6">
        <v>5</v>
      </c>
      <c r="F27" s="7">
        <v>438265</v>
      </c>
      <c r="G27" s="6">
        <v>5</v>
      </c>
    </row>
    <row r="28" spans="1:7" x14ac:dyDescent="0.25">
      <c r="A28" s="4" t="s">
        <v>30</v>
      </c>
      <c r="B28" s="4" t="s">
        <v>66</v>
      </c>
      <c r="C28" s="4" t="s">
        <v>67</v>
      </c>
      <c r="D28" s="5" t="s">
        <v>68</v>
      </c>
      <c r="E28" s="6">
        <v>5</v>
      </c>
      <c r="F28" s="7">
        <v>428762</v>
      </c>
      <c r="G28" s="6">
        <v>36</v>
      </c>
    </row>
    <row r="29" spans="1:7" x14ac:dyDescent="0.25">
      <c r="A29" s="4" t="s">
        <v>30</v>
      </c>
      <c r="B29" s="4" t="s">
        <v>69</v>
      </c>
      <c r="C29" s="4" t="s">
        <v>67</v>
      </c>
      <c r="D29" s="5" t="s">
        <v>70</v>
      </c>
      <c r="E29" s="6">
        <v>5</v>
      </c>
      <c r="F29" s="7">
        <v>419127</v>
      </c>
      <c r="G29" s="6">
        <v>5</v>
      </c>
    </row>
    <row r="30" spans="1:7" ht="25.5" x14ac:dyDescent="0.25">
      <c r="A30" s="4" t="s">
        <v>30</v>
      </c>
      <c r="B30" s="4" t="s">
        <v>71</v>
      </c>
      <c r="C30" s="4" t="s">
        <v>67</v>
      </c>
      <c r="D30" s="5" t="s">
        <v>72</v>
      </c>
      <c r="E30" s="6">
        <v>5</v>
      </c>
      <c r="F30" s="7">
        <v>428762</v>
      </c>
      <c r="G30" s="6">
        <v>5</v>
      </c>
    </row>
    <row r="31" spans="1:7" ht="25.5" x14ac:dyDescent="0.25">
      <c r="A31" s="4" t="s">
        <v>30</v>
      </c>
      <c r="B31" s="4" t="s">
        <v>73</v>
      </c>
      <c r="C31" s="4" t="s">
        <v>67</v>
      </c>
      <c r="D31" s="5" t="s">
        <v>74</v>
      </c>
      <c r="E31" s="6">
        <v>5</v>
      </c>
      <c r="F31" s="7">
        <v>428762</v>
      </c>
      <c r="G31" s="6">
        <v>2</v>
      </c>
    </row>
    <row r="32" spans="1:7" x14ac:dyDescent="0.25">
      <c r="A32" s="4" t="s">
        <v>75</v>
      </c>
      <c r="B32" s="4" t="s">
        <v>76</v>
      </c>
      <c r="C32" s="4" t="s">
        <v>77</v>
      </c>
      <c r="D32" s="5" t="s">
        <v>78</v>
      </c>
      <c r="E32" s="6">
        <v>5</v>
      </c>
      <c r="F32" s="7">
        <v>409626</v>
      </c>
      <c r="G32" s="6">
        <v>1</v>
      </c>
    </row>
    <row r="33" spans="1:7" ht="25.5" x14ac:dyDescent="0.25">
      <c r="A33" s="4" t="s">
        <v>30</v>
      </c>
      <c r="B33" s="4" t="s">
        <v>57</v>
      </c>
      <c r="C33" s="4" t="s">
        <v>79</v>
      </c>
      <c r="D33" s="5" t="s">
        <v>78</v>
      </c>
      <c r="E33" s="6">
        <v>5</v>
      </c>
      <c r="F33" s="7">
        <v>409626</v>
      </c>
      <c r="G33" s="6">
        <v>6</v>
      </c>
    </row>
    <row r="34" spans="1:7" ht="25.5" x14ac:dyDescent="0.25">
      <c r="A34" s="4" t="s">
        <v>80</v>
      </c>
      <c r="B34" s="4" t="s">
        <v>81</v>
      </c>
      <c r="C34" s="4" t="s">
        <v>82</v>
      </c>
      <c r="D34" s="5" t="s">
        <v>221</v>
      </c>
      <c r="E34" s="6">
        <v>5</v>
      </c>
      <c r="F34" s="7">
        <v>438265</v>
      </c>
      <c r="G34" s="6">
        <v>1</v>
      </c>
    </row>
    <row r="35" spans="1:7" ht="28.5" customHeight="1" x14ac:dyDescent="0.25">
      <c r="A35" s="4" t="s">
        <v>83</v>
      </c>
      <c r="B35" s="4" t="s">
        <v>84</v>
      </c>
      <c r="C35" s="4" t="s">
        <v>85</v>
      </c>
      <c r="D35" s="5" t="s">
        <v>86</v>
      </c>
      <c r="E35" s="6">
        <v>5</v>
      </c>
      <c r="F35" s="7">
        <v>438265</v>
      </c>
      <c r="G35" s="6">
        <v>2</v>
      </c>
    </row>
    <row r="36" spans="1:7" ht="25.5" x14ac:dyDescent="0.25">
      <c r="A36" s="4" t="s">
        <v>45</v>
      </c>
      <c r="B36" s="4" t="s">
        <v>87</v>
      </c>
      <c r="C36" s="4" t="s">
        <v>88</v>
      </c>
      <c r="D36" s="5" t="s">
        <v>89</v>
      </c>
      <c r="E36" s="6">
        <v>5</v>
      </c>
      <c r="F36" s="7">
        <v>438265</v>
      </c>
      <c r="G36" s="6">
        <v>1</v>
      </c>
    </row>
    <row r="37" spans="1:7" ht="25.5" x14ac:dyDescent="0.25">
      <c r="A37" s="4" t="s">
        <v>90</v>
      </c>
      <c r="B37" s="4" t="s">
        <v>91</v>
      </c>
      <c r="C37" s="4" t="s">
        <v>92</v>
      </c>
      <c r="D37" s="5" t="s">
        <v>93</v>
      </c>
      <c r="E37" s="6">
        <v>5</v>
      </c>
      <c r="F37" s="7">
        <v>438265</v>
      </c>
      <c r="G37" s="6">
        <v>4</v>
      </c>
    </row>
    <row r="38" spans="1:7" ht="27.75" customHeight="1" x14ac:dyDescent="0.25">
      <c r="A38" s="4" t="s">
        <v>27</v>
      </c>
      <c r="B38" s="4" t="s">
        <v>94</v>
      </c>
      <c r="C38" s="4" t="s">
        <v>95</v>
      </c>
      <c r="D38" s="5" t="s">
        <v>96</v>
      </c>
      <c r="E38" s="6">
        <v>5</v>
      </c>
      <c r="F38" s="7">
        <v>428762</v>
      </c>
      <c r="G38" s="6">
        <v>1</v>
      </c>
    </row>
    <row r="39" spans="1:7" ht="18.75" customHeight="1" x14ac:dyDescent="0.25">
      <c r="A39" s="4" t="s">
        <v>30</v>
      </c>
      <c r="B39" s="4" t="s">
        <v>97</v>
      </c>
      <c r="C39" s="4" t="s">
        <v>98</v>
      </c>
      <c r="D39" s="5" t="s">
        <v>99</v>
      </c>
      <c r="E39" s="6">
        <v>5</v>
      </c>
      <c r="F39" s="7">
        <v>419127</v>
      </c>
      <c r="G39" s="6">
        <v>18</v>
      </c>
    </row>
    <row r="40" spans="1:7" ht="25.5" x14ac:dyDescent="0.25">
      <c r="A40" s="4" t="s">
        <v>30</v>
      </c>
      <c r="B40" s="4" t="s">
        <v>100</v>
      </c>
      <c r="C40" s="4" t="s">
        <v>98</v>
      </c>
      <c r="D40" s="5" t="s">
        <v>101</v>
      </c>
      <c r="E40" s="6">
        <v>5</v>
      </c>
      <c r="F40" s="7">
        <v>419127</v>
      </c>
      <c r="G40" s="6">
        <v>4</v>
      </c>
    </row>
    <row r="41" spans="1:7" ht="25.5" x14ac:dyDescent="0.25">
      <c r="A41" s="4" t="s">
        <v>30</v>
      </c>
      <c r="B41" s="4" t="s">
        <v>102</v>
      </c>
      <c r="C41" s="4" t="s">
        <v>103</v>
      </c>
      <c r="D41" s="5" t="s">
        <v>104</v>
      </c>
      <c r="E41" s="6">
        <v>5</v>
      </c>
      <c r="F41" s="7">
        <v>419127</v>
      </c>
      <c r="G41" s="6">
        <v>4</v>
      </c>
    </row>
    <row r="42" spans="1:7" ht="25.5" x14ac:dyDescent="0.25">
      <c r="A42" s="4" t="s">
        <v>30</v>
      </c>
      <c r="B42" s="4" t="s">
        <v>97</v>
      </c>
      <c r="C42" s="4" t="s">
        <v>105</v>
      </c>
      <c r="D42" s="5" t="s">
        <v>104</v>
      </c>
      <c r="E42" s="6">
        <v>5</v>
      </c>
      <c r="F42" s="6">
        <v>428762.25</v>
      </c>
      <c r="G42" s="6">
        <v>4</v>
      </c>
    </row>
    <row r="43" spans="1:7" ht="25.5" x14ac:dyDescent="0.25">
      <c r="A43" s="4" t="s">
        <v>30</v>
      </c>
      <c r="B43" s="4" t="s">
        <v>222</v>
      </c>
      <c r="C43" s="4" t="s">
        <v>106</v>
      </c>
      <c r="D43" s="5" t="s">
        <v>107</v>
      </c>
      <c r="E43" s="6">
        <v>5</v>
      </c>
      <c r="F43" s="7">
        <v>419127</v>
      </c>
      <c r="G43" s="6">
        <v>24</v>
      </c>
    </row>
    <row r="44" spans="1:7" ht="25.5" x14ac:dyDescent="0.25">
      <c r="A44" s="4" t="s">
        <v>30</v>
      </c>
      <c r="B44" s="4" t="s">
        <v>223</v>
      </c>
      <c r="C44" s="4" t="s">
        <v>108</v>
      </c>
      <c r="D44" s="5" t="s">
        <v>107</v>
      </c>
      <c r="E44" s="6">
        <v>5</v>
      </c>
      <c r="F44" s="7">
        <v>419127</v>
      </c>
      <c r="G44" s="6">
        <v>33</v>
      </c>
    </row>
    <row r="45" spans="1:7" ht="25.5" x14ac:dyDescent="0.25">
      <c r="A45" s="4" t="s">
        <v>30</v>
      </c>
      <c r="B45" s="4" t="s">
        <v>223</v>
      </c>
      <c r="C45" s="4" t="s">
        <v>109</v>
      </c>
      <c r="D45" s="5" t="s">
        <v>107</v>
      </c>
      <c r="E45" s="6">
        <v>5</v>
      </c>
      <c r="F45" s="7">
        <v>419127</v>
      </c>
      <c r="G45" s="6">
        <v>16</v>
      </c>
    </row>
    <row r="46" spans="1:7" ht="40.5" customHeight="1" x14ac:dyDescent="0.25">
      <c r="A46" s="4" t="s">
        <v>30</v>
      </c>
      <c r="B46" s="4" t="s">
        <v>223</v>
      </c>
      <c r="C46" s="4" t="s">
        <v>110</v>
      </c>
      <c r="D46" s="5" t="s">
        <v>224</v>
      </c>
      <c r="E46" s="6">
        <v>5</v>
      </c>
      <c r="F46" s="7">
        <v>419127</v>
      </c>
      <c r="G46" s="6">
        <v>2</v>
      </c>
    </row>
    <row r="47" spans="1:7" ht="19.5" customHeight="1" x14ac:dyDescent="0.25">
      <c r="A47" s="4" t="s">
        <v>30</v>
      </c>
      <c r="B47" s="4" t="s">
        <v>111</v>
      </c>
      <c r="C47" s="4" t="s">
        <v>112</v>
      </c>
      <c r="D47" s="5" t="s">
        <v>113</v>
      </c>
      <c r="E47" s="6">
        <v>5</v>
      </c>
      <c r="F47" s="7">
        <v>428762</v>
      </c>
      <c r="G47" s="6">
        <v>4</v>
      </c>
    </row>
    <row r="48" spans="1:7" x14ac:dyDescent="0.25">
      <c r="A48" s="4" t="s">
        <v>30</v>
      </c>
      <c r="B48" s="4" t="s">
        <v>55</v>
      </c>
      <c r="C48" s="4" t="s">
        <v>32</v>
      </c>
      <c r="D48" s="5" t="s">
        <v>114</v>
      </c>
      <c r="E48" s="6">
        <v>5</v>
      </c>
      <c r="F48" s="7">
        <v>428762</v>
      </c>
      <c r="G48" s="6">
        <v>2</v>
      </c>
    </row>
    <row r="49" spans="1:7" ht="30" customHeight="1" x14ac:dyDescent="0.25">
      <c r="A49" s="4" t="s">
        <v>75</v>
      </c>
      <c r="B49" s="4" t="s">
        <v>10</v>
      </c>
      <c r="C49" s="4" t="s">
        <v>115</v>
      </c>
      <c r="D49" s="5" t="s">
        <v>116</v>
      </c>
      <c r="E49" s="6">
        <v>5</v>
      </c>
      <c r="F49" s="7">
        <v>438265</v>
      </c>
      <c r="G49" s="6">
        <v>2</v>
      </c>
    </row>
    <row r="50" spans="1:7" ht="40.5" customHeight="1" x14ac:dyDescent="0.25">
      <c r="A50" s="4" t="s">
        <v>30</v>
      </c>
      <c r="B50" s="4" t="s">
        <v>225</v>
      </c>
      <c r="C50" s="4" t="s">
        <v>117</v>
      </c>
      <c r="D50" s="5" t="s">
        <v>118</v>
      </c>
      <c r="E50" s="6">
        <v>5</v>
      </c>
      <c r="F50" s="7">
        <v>438265</v>
      </c>
      <c r="G50" s="6">
        <v>14</v>
      </c>
    </row>
    <row r="51" spans="1:7" ht="25.5" x14ac:dyDescent="0.25">
      <c r="A51" s="4" t="s">
        <v>30</v>
      </c>
      <c r="B51" s="4" t="s">
        <v>119</v>
      </c>
      <c r="C51" s="4" t="s">
        <v>79</v>
      </c>
      <c r="D51" s="5" t="s">
        <v>120</v>
      </c>
      <c r="E51" s="6">
        <v>5</v>
      </c>
      <c r="F51" s="7">
        <v>409626</v>
      </c>
      <c r="G51" s="6">
        <v>17</v>
      </c>
    </row>
    <row r="52" spans="1:7" ht="38.25" x14ac:dyDescent="0.25">
      <c r="A52" s="4" t="s">
        <v>121</v>
      </c>
      <c r="B52" s="4" t="s">
        <v>119</v>
      </c>
      <c r="C52" s="4" t="s">
        <v>226</v>
      </c>
      <c r="D52" s="5" t="s">
        <v>120</v>
      </c>
      <c r="E52" s="6">
        <v>5</v>
      </c>
      <c r="F52" s="7">
        <v>409626</v>
      </c>
      <c r="G52" s="6">
        <v>1</v>
      </c>
    </row>
    <row r="53" spans="1:7" ht="25.5" x14ac:dyDescent="0.25">
      <c r="A53" s="4" t="s">
        <v>30</v>
      </c>
      <c r="B53" s="4" t="s">
        <v>122</v>
      </c>
      <c r="C53" s="4" t="s">
        <v>79</v>
      </c>
      <c r="D53" s="5" t="s">
        <v>123</v>
      </c>
      <c r="E53" s="6">
        <v>5</v>
      </c>
      <c r="F53" s="7">
        <v>409626</v>
      </c>
      <c r="G53" s="6">
        <v>1</v>
      </c>
    </row>
    <row r="54" spans="1:7" x14ac:dyDescent="0.25">
      <c r="A54" s="4" t="s">
        <v>30</v>
      </c>
      <c r="B54" s="4" t="s">
        <v>124</v>
      </c>
      <c r="C54" s="4" t="s">
        <v>125</v>
      </c>
      <c r="D54" s="5" t="s">
        <v>126</v>
      </c>
      <c r="E54" s="6">
        <v>5</v>
      </c>
      <c r="F54" s="7">
        <v>409626</v>
      </c>
      <c r="G54" s="6">
        <v>1</v>
      </c>
    </row>
    <row r="55" spans="1:7" x14ac:dyDescent="0.25">
      <c r="A55" s="4" t="s">
        <v>30</v>
      </c>
      <c r="B55" s="4" t="s">
        <v>127</v>
      </c>
      <c r="C55" s="4" t="s">
        <v>128</v>
      </c>
      <c r="D55" s="5" t="s">
        <v>129</v>
      </c>
      <c r="E55" s="6">
        <v>4</v>
      </c>
      <c r="F55" s="7">
        <v>348738</v>
      </c>
      <c r="G55" s="6">
        <v>1</v>
      </c>
    </row>
    <row r="56" spans="1:7" ht="25.5" x14ac:dyDescent="0.25">
      <c r="A56" s="4" t="s">
        <v>30</v>
      </c>
      <c r="B56" s="4" t="s">
        <v>130</v>
      </c>
      <c r="C56" s="4" t="s">
        <v>131</v>
      </c>
      <c r="D56" s="5" t="s">
        <v>132</v>
      </c>
      <c r="E56" s="6">
        <v>4</v>
      </c>
      <c r="F56" s="7">
        <v>348738</v>
      </c>
      <c r="G56" s="6">
        <v>1</v>
      </c>
    </row>
    <row r="57" spans="1:7" ht="25.5" x14ac:dyDescent="0.25">
      <c r="A57" s="4" t="s">
        <v>30</v>
      </c>
      <c r="B57" s="4" t="s">
        <v>133</v>
      </c>
      <c r="C57" s="4" t="s">
        <v>134</v>
      </c>
      <c r="D57" s="5" t="s">
        <v>135</v>
      </c>
      <c r="E57" s="6">
        <v>4</v>
      </c>
      <c r="F57" s="7">
        <v>356633</v>
      </c>
      <c r="G57" s="6">
        <v>1</v>
      </c>
    </row>
    <row r="58" spans="1:7" ht="25.5" x14ac:dyDescent="0.25">
      <c r="A58" s="4" t="s">
        <v>30</v>
      </c>
      <c r="B58" s="4" t="s">
        <v>136</v>
      </c>
      <c r="C58" s="4" t="s">
        <v>79</v>
      </c>
      <c r="D58" s="5" t="s">
        <v>137</v>
      </c>
      <c r="E58" s="6">
        <v>4</v>
      </c>
      <c r="F58" s="7">
        <v>340976</v>
      </c>
      <c r="G58" s="6">
        <v>1</v>
      </c>
    </row>
    <row r="59" spans="1:7" ht="25.5" x14ac:dyDescent="0.25">
      <c r="A59" s="4" t="s">
        <v>75</v>
      </c>
      <c r="B59" s="4" t="s">
        <v>138</v>
      </c>
      <c r="C59" s="4" t="s">
        <v>139</v>
      </c>
      <c r="D59" s="5" t="s">
        <v>140</v>
      </c>
      <c r="E59" s="6">
        <v>4</v>
      </c>
      <c r="F59" s="7">
        <v>340976</v>
      </c>
      <c r="G59" s="6">
        <v>11</v>
      </c>
    </row>
    <row r="60" spans="1:7" ht="23.25" customHeight="1" x14ac:dyDescent="0.25">
      <c r="A60" s="4" t="s">
        <v>30</v>
      </c>
      <c r="B60" s="4" t="s">
        <v>141</v>
      </c>
      <c r="C60" s="4" t="s">
        <v>139</v>
      </c>
      <c r="D60" s="5" t="s">
        <v>227</v>
      </c>
      <c r="E60" s="6">
        <v>4</v>
      </c>
      <c r="F60" s="7">
        <v>340976</v>
      </c>
      <c r="G60" s="6">
        <v>4</v>
      </c>
    </row>
    <row r="61" spans="1:7" ht="25.5" x14ac:dyDescent="0.25">
      <c r="A61" s="4" t="s">
        <v>30</v>
      </c>
      <c r="B61" s="4" t="s">
        <v>142</v>
      </c>
      <c r="C61" s="4" t="s">
        <v>143</v>
      </c>
      <c r="D61" s="5" t="s">
        <v>228</v>
      </c>
      <c r="E61" s="6">
        <v>4</v>
      </c>
      <c r="F61" s="7">
        <v>340976</v>
      </c>
      <c r="G61" s="6">
        <v>9</v>
      </c>
    </row>
    <row r="62" spans="1:7" x14ac:dyDescent="0.25">
      <c r="A62" s="4" t="s">
        <v>30</v>
      </c>
      <c r="B62" s="4" t="s">
        <v>144</v>
      </c>
      <c r="C62" s="4" t="s">
        <v>145</v>
      </c>
      <c r="D62" s="6" t="s">
        <v>146</v>
      </c>
      <c r="E62" s="6">
        <v>4</v>
      </c>
      <c r="F62" s="7">
        <v>333214</v>
      </c>
      <c r="G62" s="6"/>
    </row>
    <row r="63" spans="1:7" ht="27.75" customHeight="1" x14ac:dyDescent="0.25">
      <c r="A63" s="4" t="s">
        <v>30</v>
      </c>
      <c r="B63" s="4" t="s">
        <v>147</v>
      </c>
      <c r="C63" s="4" t="s">
        <v>79</v>
      </c>
      <c r="D63" s="5" t="s">
        <v>148</v>
      </c>
      <c r="E63" s="6">
        <v>4</v>
      </c>
      <c r="F63" s="7">
        <v>340976</v>
      </c>
      <c r="G63" s="6">
        <v>23</v>
      </c>
    </row>
    <row r="64" spans="1:7" ht="17.25" customHeight="1" x14ac:dyDescent="0.25">
      <c r="A64" s="4" t="s">
        <v>149</v>
      </c>
      <c r="B64" s="4" t="s">
        <v>150</v>
      </c>
      <c r="C64" s="4" t="s">
        <v>125</v>
      </c>
      <c r="D64" s="5" t="s">
        <v>151</v>
      </c>
      <c r="E64" s="6">
        <v>4</v>
      </c>
      <c r="F64" s="7">
        <v>340976</v>
      </c>
      <c r="G64" s="6">
        <v>1</v>
      </c>
    </row>
    <row r="65" spans="1:7" ht="25.5" x14ac:dyDescent="0.25">
      <c r="A65" s="4" t="s">
        <v>152</v>
      </c>
      <c r="B65" s="4" t="s">
        <v>153</v>
      </c>
      <c r="C65" s="4" t="s">
        <v>154</v>
      </c>
      <c r="D65" s="5" t="s">
        <v>229</v>
      </c>
      <c r="E65" s="6">
        <v>4</v>
      </c>
      <c r="F65" s="7">
        <v>356633</v>
      </c>
      <c r="G65" s="6">
        <v>1</v>
      </c>
    </row>
    <row r="66" spans="1:7" x14ac:dyDescent="0.25">
      <c r="A66" s="1" t="s">
        <v>155</v>
      </c>
      <c r="B66" s="9"/>
      <c r="C66" s="9"/>
      <c r="D66" s="9"/>
      <c r="E66" s="1"/>
      <c r="F66" s="6"/>
      <c r="G66" s="8">
        <f>SUM(G67:G85)</f>
        <v>54</v>
      </c>
    </row>
    <row r="67" spans="1:7" x14ac:dyDescent="0.25">
      <c r="A67" s="9" t="s">
        <v>156</v>
      </c>
      <c r="B67" s="1"/>
      <c r="C67" s="1"/>
      <c r="D67" s="1"/>
      <c r="E67" s="6">
        <v>6</v>
      </c>
      <c r="F67" s="7">
        <v>460211</v>
      </c>
      <c r="G67" s="6">
        <v>1</v>
      </c>
    </row>
    <row r="68" spans="1:7" x14ac:dyDescent="0.25">
      <c r="A68" s="9" t="s">
        <v>157</v>
      </c>
      <c r="B68" s="1"/>
      <c r="C68" s="1"/>
      <c r="D68" s="1"/>
      <c r="E68" s="6">
        <v>6</v>
      </c>
      <c r="F68" s="7">
        <v>460211</v>
      </c>
      <c r="G68" s="6">
        <v>1</v>
      </c>
    </row>
    <row r="69" spans="1:7" x14ac:dyDescent="0.25">
      <c r="A69" s="9" t="s">
        <v>158</v>
      </c>
      <c r="B69" s="1"/>
      <c r="C69" s="1"/>
      <c r="D69" s="1"/>
      <c r="E69" s="6">
        <v>6</v>
      </c>
      <c r="F69" s="7">
        <v>440138</v>
      </c>
      <c r="G69" s="6">
        <v>2</v>
      </c>
    </row>
    <row r="70" spans="1:7" x14ac:dyDescent="0.25">
      <c r="A70" s="9" t="s">
        <v>159</v>
      </c>
      <c r="B70" s="4"/>
      <c r="C70" s="4"/>
      <c r="D70" s="4"/>
      <c r="E70" s="6">
        <v>5</v>
      </c>
      <c r="F70" s="7">
        <v>390356</v>
      </c>
      <c r="G70" s="6">
        <v>6</v>
      </c>
    </row>
    <row r="71" spans="1:7" x14ac:dyDescent="0.25">
      <c r="A71" s="9" t="s">
        <v>158</v>
      </c>
      <c r="B71" s="4"/>
      <c r="C71" s="4"/>
      <c r="D71" s="4"/>
      <c r="E71" s="6">
        <v>5</v>
      </c>
      <c r="F71" s="7">
        <v>419127</v>
      </c>
      <c r="G71" s="6">
        <v>4</v>
      </c>
    </row>
    <row r="72" spans="1:7" x14ac:dyDescent="0.25">
      <c r="A72" s="9" t="s">
        <v>160</v>
      </c>
      <c r="B72" s="4"/>
      <c r="C72" s="4"/>
      <c r="D72" s="4"/>
      <c r="E72" s="6">
        <v>5</v>
      </c>
      <c r="F72" s="7">
        <v>409626</v>
      </c>
      <c r="G72" s="6">
        <v>8</v>
      </c>
    </row>
    <row r="73" spans="1:7" x14ac:dyDescent="0.25">
      <c r="A73" s="9" t="s">
        <v>161</v>
      </c>
      <c r="B73" s="4"/>
      <c r="C73" s="4"/>
      <c r="D73" s="4"/>
      <c r="E73" s="6">
        <v>5</v>
      </c>
      <c r="F73" s="7">
        <v>419127</v>
      </c>
      <c r="G73" s="6">
        <v>1</v>
      </c>
    </row>
    <row r="74" spans="1:7" x14ac:dyDescent="0.25">
      <c r="A74" s="9" t="s">
        <v>157</v>
      </c>
      <c r="B74" s="4"/>
      <c r="C74" s="4"/>
      <c r="D74" s="4"/>
      <c r="E74" s="6">
        <v>5</v>
      </c>
      <c r="F74" s="7">
        <v>438265</v>
      </c>
      <c r="G74" s="6">
        <v>1</v>
      </c>
    </row>
    <row r="75" spans="1:7" x14ac:dyDescent="0.25">
      <c r="A75" s="9" t="s">
        <v>162</v>
      </c>
      <c r="B75" s="4"/>
      <c r="C75" s="4"/>
      <c r="D75" s="4"/>
      <c r="E75" s="6">
        <v>5</v>
      </c>
      <c r="F75" s="7">
        <v>438265</v>
      </c>
      <c r="G75" s="6">
        <v>1</v>
      </c>
    </row>
    <row r="76" spans="1:7" x14ac:dyDescent="0.25">
      <c r="A76" s="9" t="s">
        <v>163</v>
      </c>
      <c r="B76" s="4"/>
      <c r="C76" s="4"/>
      <c r="D76" s="4"/>
      <c r="E76" s="6">
        <v>5</v>
      </c>
      <c r="F76" s="7">
        <v>390356</v>
      </c>
      <c r="G76" s="6">
        <v>1</v>
      </c>
    </row>
    <row r="77" spans="1:7" x14ac:dyDescent="0.25">
      <c r="A77" s="9" t="s">
        <v>160</v>
      </c>
      <c r="B77" s="4"/>
      <c r="C77" s="4"/>
      <c r="D77" s="4"/>
      <c r="E77" s="6">
        <v>4</v>
      </c>
      <c r="F77" s="7">
        <v>348738</v>
      </c>
      <c r="G77" s="6">
        <v>6</v>
      </c>
    </row>
    <row r="78" spans="1:7" x14ac:dyDescent="0.25">
      <c r="A78" s="9" t="s">
        <v>158</v>
      </c>
      <c r="B78" s="4"/>
      <c r="C78" s="4"/>
      <c r="D78" s="4"/>
      <c r="E78" s="6">
        <v>4</v>
      </c>
      <c r="F78" s="7">
        <v>340976</v>
      </c>
      <c r="G78" s="6">
        <v>10</v>
      </c>
    </row>
    <row r="79" spans="1:7" x14ac:dyDescent="0.25">
      <c r="A79" s="9" t="s">
        <v>164</v>
      </c>
      <c r="B79" s="9"/>
      <c r="C79" s="9"/>
      <c r="D79" s="9"/>
      <c r="E79" s="6">
        <v>4</v>
      </c>
      <c r="F79" s="7">
        <v>325319</v>
      </c>
      <c r="G79" s="6">
        <v>2</v>
      </c>
    </row>
    <row r="80" spans="1:7" x14ac:dyDescent="0.25">
      <c r="A80" s="9" t="s">
        <v>165</v>
      </c>
      <c r="B80" s="4"/>
      <c r="C80" s="4"/>
      <c r="D80" s="4"/>
      <c r="E80" s="6">
        <v>4</v>
      </c>
      <c r="F80" s="7">
        <v>333214</v>
      </c>
      <c r="G80" s="6">
        <v>1</v>
      </c>
    </row>
    <row r="81" spans="1:7" x14ac:dyDescent="0.25">
      <c r="A81" s="9" t="s">
        <v>166</v>
      </c>
      <c r="B81" s="4"/>
      <c r="C81" s="4"/>
      <c r="D81" s="4"/>
      <c r="E81" s="6">
        <v>4</v>
      </c>
      <c r="F81" s="7">
        <v>325319</v>
      </c>
      <c r="G81" s="6">
        <v>1</v>
      </c>
    </row>
    <row r="82" spans="1:7" x14ac:dyDescent="0.25">
      <c r="A82" s="9" t="s">
        <v>167</v>
      </c>
      <c r="B82" s="4"/>
      <c r="C82" s="4"/>
      <c r="D82" s="4"/>
      <c r="E82" s="6">
        <v>4</v>
      </c>
      <c r="F82" s="7">
        <v>348738</v>
      </c>
      <c r="G82" s="6">
        <v>1</v>
      </c>
    </row>
    <row r="83" spans="1:7" x14ac:dyDescent="0.25">
      <c r="A83" s="9" t="s">
        <v>157</v>
      </c>
      <c r="B83" s="4"/>
      <c r="C83" s="4"/>
      <c r="D83" s="4"/>
      <c r="E83" s="6">
        <v>4</v>
      </c>
      <c r="F83" s="7">
        <v>364395</v>
      </c>
      <c r="G83" s="6">
        <v>2</v>
      </c>
    </row>
    <row r="84" spans="1:7" x14ac:dyDescent="0.25">
      <c r="A84" s="9" t="s">
        <v>160</v>
      </c>
      <c r="B84" s="4"/>
      <c r="C84" s="4"/>
      <c r="D84" s="4"/>
      <c r="E84" s="6">
        <v>3</v>
      </c>
      <c r="F84" s="7">
        <v>278800</v>
      </c>
      <c r="G84" s="6">
        <v>4</v>
      </c>
    </row>
    <row r="85" spans="1:7" x14ac:dyDescent="0.25">
      <c r="A85" s="9" t="s">
        <v>168</v>
      </c>
      <c r="B85" s="4"/>
      <c r="C85" s="4"/>
      <c r="D85" s="4"/>
      <c r="E85" s="6">
        <v>2</v>
      </c>
      <c r="F85" s="7">
        <v>278800</v>
      </c>
      <c r="G85" s="6">
        <v>1</v>
      </c>
    </row>
    <row r="86" spans="1:7" x14ac:dyDescent="0.25">
      <c r="A86" s="1" t="s">
        <v>169</v>
      </c>
      <c r="B86" s="4"/>
      <c r="C86" s="4"/>
      <c r="D86" s="4"/>
      <c r="E86" s="1"/>
      <c r="F86" s="6"/>
      <c r="G86" s="8">
        <f>SUM(G87:G100)</f>
        <v>14</v>
      </c>
    </row>
    <row r="87" spans="1:7" x14ac:dyDescent="0.25">
      <c r="A87" s="9" t="s">
        <v>170</v>
      </c>
      <c r="B87" s="4"/>
      <c r="C87" s="4"/>
      <c r="D87" s="4"/>
      <c r="E87" s="4"/>
      <c r="F87" s="7">
        <v>375512</v>
      </c>
      <c r="G87" s="6">
        <v>1</v>
      </c>
    </row>
    <row r="88" spans="1:7" x14ac:dyDescent="0.25">
      <c r="A88" s="9" t="s">
        <v>171</v>
      </c>
      <c r="B88" s="4"/>
      <c r="C88" s="4"/>
      <c r="D88" s="4"/>
      <c r="E88" s="4"/>
      <c r="F88" s="7">
        <v>428311</v>
      </c>
      <c r="G88" s="6">
        <v>1</v>
      </c>
    </row>
    <row r="89" spans="1:7" x14ac:dyDescent="0.25">
      <c r="A89" s="9" t="s">
        <v>172</v>
      </c>
      <c r="B89" s="4"/>
      <c r="C89" s="4"/>
      <c r="D89" s="4"/>
      <c r="E89" s="4"/>
      <c r="F89" s="7">
        <v>428311</v>
      </c>
      <c r="G89" s="6">
        <v>1</v>
      </c>
    </row>
    <row r="90" spans="1:7" x14ac:dyDescent="0.25">
      <c r="A90" s="9" t="s">
        <v>173</v>
      </c>
      <c r="B90" s="4"/>
      <c r="C90" s="4"/>
      <c r="D90" s="4"/>
      <c r="E90" s="4"/>
      <c r="F90" s="7">
        <v>428311</v>
      </c>
      <c r="G90" s="6">
        <v>1</v>
      </c>
    </row>
    <row r="91" spans="1:7" x14ac:dyDescent="0.25">
      <c r="A91" s="9" t="s">
        <v>174</v>
      </c>
      <c r="B91" s="4"/>
      <c r="C91" s="4"/>
      <c r="D91" s="4"/>
      <c r="E91" s="4"/>
      <c r="F91" s="7">
        <v>505353</v>
      </c>
      <c r="G91" s="6">
        <v>1</v>
      </c>
    </row>
    <row r="92" spans="1:7" x14ac:dyDescent="0.25">
      <c r="A92" s="9" t="s">
        <v>175</v>
      </c>
      <c r="B92" s="9"/>
      <c r="C92" s="9"/>
      <c r="D92" s="9"/>
      <c r="E92" s="4"/>
      <c r="F92" s="7">
        <v>505353</v>
      </c>
      <c r="G92" s="6">
        <v>1</v>
      </c>
    </row>
    <row r="93" spans="1:7" x14ac:dyDescent="0.25">
      <c r="A93" s="9" t="s">
        <v>176</v>
      </c>
      <c r="B93" s="9"/>
      <c r="C93" s="9"/>
      <c r="D93" s="9"/>
      <c r="E93" s="4"/>
      <c r="F93" s="7">
        <v>428311</v>
      </c>
      <c r="G93" s="6">
        <v>1</v>
      </c>
    </row>
    <row r="94" spans="1:7" x14ac:dyDescent="0.25">
      <c r="A94" s="9" t="s">
        <v>177</v>
      </c>
      <c r="B94" s="9"/>
      <c r="C94" s="9"/>
      <c r="D94" s="9"/>
      <c r="E94" s="4"/>
      <c r="F94" s="7">
        <v>615283</v>
      </c>
      <c r="G94" s="6">
        <v>1</v>
      </c>
    </row>
    <row r="95" spans="1:7" x14ac:dyDescent="0.25">
      <c r="A95" s="9" t="s">
        <v>178</v>
      </c>
      <c r="B95" s="9"/>
      <c r="C95" s="9"/>
      <c r="D95" s="9"/>
      <c r="E95" s="4"/>
      <c r="F95" s="7">
        <v>609131</v>
      </c>
      <c r="G95" s="6">
        <v>1</v>
      </c>
    </row>
    <row r="96" spans="1:7" x14ac:dyDescent="0.25">
      <c r="A96" s="9" t="s">
        <v>179</v>
      </c>
      <c r="B96" s="9"/>
      <c r="C96" s="9"/>
      <c r="D96" s="9"/>
      <c r="E96" s="4"/>
      <c r="F96" s="7">
        <v>447891</v>
      </c>
      <c r="G96" s="6">
        <v>1</v>
      </c>
    </row>
    <row r="97" spans="1:7" x14ac:dyDescent="0.25">
      <c r="A97" s="9" t="s">
        <v>180</v>
      </c>
      <c r="B97" s="9"/>
      <c r="C97" s="9"/>
      <c r="D97" s="9"/>
      <c r="E97" s="4"/>
      <c r="F97" s="7">
        <v>447891</v>
      </c>
      <c r="G97" s="6">
        <v>1</v>
      </c>
    </row>
    <row r="98" spans="1:7" x14ac:dyDescent="0.25">
      <c r="A98" s="9" t="s">
        <v>181</v>
      </c>
      <c r="B98" s="9"/>
      <c r="C98" s="9"/>
      <c r="D98" s="9"/>
      <c r="E98" s="4"/>
      <c r="F98" s="7">
        <v>443004</v>
      </c>
      <c r="G98" s="6">
        <v>1</v>
      </c>
    </row>
    <row r="99" spans="1:7" x14ac:dyDescent="0.25">
      <c r="A99" s="9" t="s">
        <v>182</v>
      </c>
      <c r="B99" s="9"/>
      <c r="C99" s="9"/>
      <c r="D99" s="9"/>
      <c r="E99" s="4"/>
      <c r="F99" s="7">
        <v>601611</v>
      </c>
      <c r="G99" s="6">
        <v>1</v>
      </c>
    </row>
    <row r="100" spans="1:7" x14ac:dyDescent="0.25">
      <c r="A100" s="9" t="s">
        <v>183</v>
      </c>
      <c r="B100" s="9"/>
      <c r="C100" s="9"/>
      <c r="D100" s="9"/>
      <c r="E100" s="4"/>
      <c r="F100" s="7">
        <v>487305</v>
      </c>
      <c r="G100" s="6">
        <v>1</v>
      </c>
    </row>
    <row r="101" spans="1:7" x14ac:dyDescent="0.25">
      <c r="A101" s="1" t="s">
        <v>184</v>
      </c>
      <c r="B101" s="9"/>
      <c r="C101" s="9"/>
      <c r="D101" s="9"/>
      <c r="E101" s="4"/>
      <c r="F101" s="6"/>
      <c r="G101" s="8">
        <f>SUM(G102:G123)</f>
        <v>36</v>
      </c>
    </row>
    <row r="102" spans="1:7" x14ac:dyDescent="0.25">
      <c r="A102" s="9" t="s">
        <v>185</v>
      </c>
      <c r="B102" s="4"/>
      <c r="C102" s="4"/>
      <c r="D102" s="4"/>
      <c r="E102" s="4"/>
      <c r="F102" s="7">
        <v>996185</v>
      </c>
      <c r="G102" s="6">
        <v>1</v>
      </c>
    </row>
    <row r="103" spans="1:7" x14ac:dyDescent="0.25">
      <c r="A103" s="9" t="s">
        <v>186</v>
      </c>
      <c r="B103" s="4"/>
      <c r="C103" s="4"/>
      <c r="D103" s="4"/>
      <c r="E103" s="4"/>
      <c r="F103" s="7">
        <v>926452</v>
      </c>
      <c r="G103" s="6">
        <v>1</v>
      </c>
    </row>
    <row r="104" spans="1:7" x14ac:dyDescent="0.25">
      <c r="A104" s="9" t="s">
        <v>187</v>
      </c>
      <c r="B104" s="4"/>
      <c r="C104" s="4"/>
      <c r="D104" s="4"/>
      <c r="E104" s="4"/>
      <c r="F104" s="7">
        <v>375403</v>
      </c>
      <c r="G104" s="6">
        <v>1</v>
      </c>
    </row>
    <row r="105" spans="1:7" x14ac:dyDescent="0.25">
      <c r="A105" s="9" t="s">
        <v>188</v>
      </c>
      <c r="B105" s="9"/>
      <c r="C105" s="9"/>
      <c r="D105" s="9"/>
      <c r="E105" s="4"/>
      <c r="F105" s="7">
        <v>343777</v>
      </c>
      <c r="G105" s="6">
        <v>1</v>
      </c>
    </row>
    <row r="106" spans="1:7" x14ac:dyDescent="0.25">
      <c r="A106" s="9" t="s">
        <v>189</v>
      </c>
      <c r="B106" s="4"/>
      <c r="C106" s="4"/>
      <c r="D106" s="4"/>
      <c r="E106" s="4"/>
      <c r="F106" s="7">
        <v>826466</v>
      </c>
      <c r="G106" s="6">
        <v>1</v>
      </c>
    </row>
    <row r="107" spans="1:7" x14ac:dyDescent="0.25">
      <c r="A107" s="9" t="s">
        <v>190</v>
      </c>
      <c r="B107" s="4"/>
      <c r="C107" s="4"/>
      <c r="D107" s="4"/>
      <c r="E107" s="4"/>
      <c r="F107" s="7">
        <v>426879</v>
      </c>
      <c r="G107" s="6">
        <v>1</v>
      </c>
    </row>
    <row r="108" spans="1:7" x14ac:dyDescent="0.25">
      <c r="A108" s="9" t="s">
        <v>191</v>
      </c>
      <c r="B108" s="4"/>
      <c r="C108" s="4"/>
      <c r="D108" s="4"/>
      <c r="E108" s="4"/>
      <c r="F108" s="7">
        <v>403381</v>
      </c>
      <c r="G108" s="6">
        <v>1</v>
      </c>
    </row>
    <row r="109" spans="1:7" x14ac:dyDescent="0.25">
      <c r="A109" s="9" t="s">
        <v>192</v>
      </c>
      <c r="B109" s="4"/>
      <c r="C109" s="4"/>
      <c r="D109" s="4"/>
      <c r="E109" s="4"/>
      <c r="F109" s="7">
        <v>304438</v>
      </c>
      <c r="G109" s="6">
        <v>1</v>
      </c>
    </row>
    <row r="110" spans="1:7" x14ac:dyDescent="0.25">
      <c r="A110" s="9" t="s">
        <v>193</v>
      </c>
      <c r="B110" s="4"/>
      <c r="C110" s="4"/>
      <c r="D110" s="4"/>
      <c r="E110" s="4"/>
      <c r="F110" s="7">
        <v>462159</v>
      </c>
      <c r="G110" s="6">
        <v>1</v>
      </c>
    </row>
    <row r="111" spans="1:7" x14ac:dyDescent="0.25">
      <c r="A111" s="9" t="s">
        <v>194</v>
      </c>
      <c r="B111" s="4"/>
      <c r="C111" s="4"/>
      <c r="D111" s="4"/>
      <c r="E111" s="9"/>
      <c r="F111" s="7">
        <v>493787</v>
      </c>
      <c r="G111" s="6">
        <v>1</v>
      </c>
    </row>
    <row r="112" spans="1:7" x14ac:dyDescent="0.25">
      <c r="A112" s="9" t="s">
        <v>195</v>
      </c>
      <c r="B112" s="4"/>
      <c r="C112" s="4"/>
      <c r="D112" s="4"/>
      <c r="E112" s="4"/>
      <c r="F112" s="7">
        <v>388941</v>
      </c>
      <c r="G112" s="6">
        <v>4</v>
      </c>
    </row>
    <row r="113" spans="1:7" x14ac:dyDescent="0.25">
      <c r="A113" s="9" t="s">
        <v>196</v>
      </c>
      <c r="B113" s="4"/>
      <c r="C113" s="4"/>
      <c r="D113" s="4"/>
      <c r="E113" s="4"/>
      <c r="F113" s="7">
        <v>241332</v>
      </c>
      <c r="G113" s="6">
        <v>1</v>
      </c>
    </row>
    <row r="114" spans="1:7" x14ac:dyDescent="0.25">
      <c r="A114" s="9" t="s">
        <v>197</v>
      </c>
      <c r="B114" s="4"/>
      <c r="C114" s="4"/>
      <c r="D114" s="4"/>
      <c r="E114" s="4"/>
      <c r="F114" s="7">
        <v>278800</v>
      </c>
      <c r="G114" s="6">
        <v>2</v>
      </c>
    </row>
    <row r="115" spans="1:7" x14ac:dyDescent="0.25">
      <c r="A115" s="9" t="s">
        <v>197</v>
      </c>
      <c r="B115" s="4"/>
      <c r="C115" s="4"/>
      <c r="D115" s="4"/>
      <c r="E115" s="4"/>
      <c r="F115" s="7">
        <v>219445</v>
      </c>
      <c r="G115" s="6">
        <v>1</v>
      </c>
    </row>
    <row r="116" spans="1:7" x14ac:dyDescent="0.25">
      <c r="A116" s="9" t="s">
        <v>197</v>
      </c>
      <c r="B116" s="4"/>
      <c r="C116" s="4"/>
      <c r="D116" s="4"/>
      <c r="E116" s="4"/>
      <c r="F116" s="7">
        <v>185640</v>
      </c>
      <c r="G116" s="6">
        <v>1</v>
      </c>
    </row>
    <row r="117" spans="1:7" x14ac:dyDescent="0.25">
      <c r="A117" s="9" t="s">
        <v>198</v>
      </c>
      <c r="B117" s="6"/>
      <c r="C117" s="9"/>
      <c r="D117" s="6"/>
      <c r="E117" s="4"/>
      <c r="F117" s="7">
        <v>278800</v>
      </c>
      <c r="G117" s="6">
        <v>1</v>
      </c>
    </row>
    <row r="118" spans="1:7" x14ac:dyDescent="0.25">
      <c r="A118" s="9" t="s">
        <v>199</v>
      </c>
      <c r="B118" s="6"/>
      <c r="C118" s="9"/>
      <c r="D118" s="6"/>
      <c r="E118" s="9"/>
      <c r="F118" s="7">
        <v>717254</v>
      </c>
      <c r="G118" s="6">
        <v>1</v>
      </c>
    </row>
    <row r="119" spans="1:7" x14ac:dyDescent="0.25">
      <c r="A119" s="9" t="s">
        <v>200</v>
      </c>
      <c r="B119" s="6"/>
      <c r="C119" s="9"/>
      <c r="D119" s="6"/>
      <c r="E119" s="4"/>
      <c r="F119" s="7">
        <v>535864</v>
      </c>
      <c r="G119" s="6">
        <v>1</v>
      </c>
    </row>
    <row r="120" spans="1:7" x14ac:dyDescent="0.25">
      <c r="A120" s="9" t="s">
        <v>201</v>
      </c>
      <c r="B120" s="6"/>
      <c r="C120" s="9"/>
      <c r="D120" s="6"/>
      <c r="E120" s="4"/>
      <c r="F120" s="7">
        <v>500808</v>
      </c>
      <c r="G120" s="6">
        <v>4</v>
      </c>
    </row>
    <row r="121" spans="1:7" x14ac:dyDescent="0.25">
      <c r="A121" s="9" t="s">
        <v>202</v>
      </c>
      <c r="B121" s="6"/>
      <c r="C121" s="9"/>
      <c r="D121" s="6"/>
      <c r="E121" s="4"/>
      <c r="F121" s="7">
        <v>414797</v>
      </c>
      <c r="G121" s="6">
        <v>5</v>
      </c>
    </row>
    <row r="122" spans="1:7" x14ac:dyDescent="0.25">
      <c r="A122" s="9" t="s">
        <v>203</v>
      </c>
      <c r="B122" s="6"/>
      <c r="C122" s="9"/>
      <c r="D122" s="6"/>
      <c r="E122" s="4"/>
      <c r="F122" s="7">
        <v>397259</v>
      </c>
      <c r="G122" s="6">
        <v>1</v>
      </c>
    </row>
    <row r="123" spans="1:7" x14ac:dyDescent="0.25">
      <c r="A123" s="9" t="s">
        <v>204</v>
      </c>
      <c r="B123" s="6"/>
      <c r="C123" s="9"/>
      <c r="D123" s="6"/>
      <c r="E123" s="4"/>
      <c r="F123" s="7">
        <v>717254</v>
      </c>
      <c r="G123" s="6">
        <v>4</v>
      </c>
    </row>
    <row r="124" spans="1:7" x14ac:dyDescent="0.25">
      <c r="A124" s="13" t="s">
        <v>230</v>
      </c>
      <c r="B124" s="12"/>
      <c r="C124" s="12"/>
      <c r="D124" s="12"/>
      <c r="E124" s="12"/>
      <c r="F124" s="12"/>
      <c r="G124" s="14">
        <f>G6+G66+G86+G101</f>
        <v>557</v>
      </c>
    </row>
    <row r="126" spans="1:7" ht="221.25" customHeight="1" x14ac:dyDescent="0.25">
      <c r="A126" s="16" t="s">
        <v>231</v>
      </c>
      <c r="B126" s="17"/>
      <c r="C126" s="17"/>
      <c r="D126" s="17"/>
      <c r="E126" s="17"/>
      <c r="F126" s="17"/>
      <c r="G126" s="17"/>
    </row>
    <row r="127" spans="1:7" ht="219.75" customHeight="1" x14ac:dyDescent="0.25">
      <c r="A127" s="17"/>
      <c r="B127" s="17"/>
      <c r="C127" s="17"/>
      <c r="D127" s="17"/>
      <c r="E127" s="17"/>
      <c r="F127" s="17"/>
      <c r="G127" s="17"/>
    </row>
    <row r="128" spans="1:7" ht="228" customHeight="1" x14ac:dyDescent="0.25">
      <c r="A128" s="17"/>
      <c r="B128" s="17"/>
      <c r="C128" s="17"/>
      <c r="D128" s="17"/>
      <c r="E128" s="17"/>
      <c r="F128" s="17"/>
      <c r="G128" s="17"/>
    </row>
    <row r="129" spans="1:7" ht="217.5" customHeight="1" x14ac:dyDescent="0.25">
      <c r="A129" s="17"/>
      <c r="B129" s="17"/>
      <c r="C129" s="17"/>
      <c r="D129" s="17"/>
      <c r="E129" s="17"/>
      <c r="F129" s="17"/>
      <c r="G129" s="17"/>
    </row>
  </sheetData>
  <mergeCells count="2">
    <mergeCell ref="A3:G3"/>
    <mergeCell ref="A126:G129"/>
  </mergeCells>
  <pageMargins left="0.51181102362204722" right="0.31496062992125984" top="0.47244094488188981" bottom="0.47244094488188981" header="0.31496062992125984" footer="0.31496062992125984"/>
  <pageSetup paperSize="9" scale="9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2022-05-24T06:15:37Z</dcterms:modified>
</cp:coreProperties>
</file>